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9A4A338-1D60-4DAD-AB10-CEBE55B8803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 l="1"/>
  <c r="F11" i="1" l="1"/>
</calcChain>
</file>

<file path=xl/sharedStrings.xml><?xml version="1.0" encoding="utf-8"?>
<sst xmlns="http://schemas.openxmlformats.org/spreadsheetml/2006/main" count="27" uniqueCount="22">
  <si>
    <t>Lp.</t>
  </si>
  <si>
    <t>Cena jednostkowa brutto w zł.</t>
  </si>
  <si>
    <t>Wyszczególnienie asortymentu</t>
  </si>
  <si>
    <t>jedn. miary</t>
  </si>
  <si>
    <t xml:space="preserve">       ilość</t>
  </si>
  <si>
    <t>1.</t>
  </si>
  <si>
    <t>2.</t>
  </si>
  <si>
    <t>3.</t>
  </si>
  <si>
    <t>4.</t>
  </si>
  <si>
    <t>5.</t>
  </si>
  <si>
    <t>6.</t>
  </si>
  <si>
    <t>Wartość brutto (kol. 4x kol. 5) w zł.</t>
  </si>
  <si>
    <t xml:space="preserve">zał. nr 1 do zaproszenia </t>
  </si>
  <si>
    <t>KALKULACJA CENY OFERTY I OPIS PRZEDMIOTU ZAMÓWIENIA</t>
  </si>
  <si>
    <t>szt.</t>
  </si>
  <si>
    <t>GRZAŁKA SUSZARKI PRIMUS D511014P SUSZARKA DO UBRAŃ</t>
  </si>
  <si>
    <t>GRZAŁKA ELEKTRYCZNA 5000W TTK 90.9130.0018-05 PODGRZEWACZ WODY SANITARNEJ</t>
  </si>
  <si>
    <t>NAPĘD ELEKTRYCZNY SKEO 56-2/80SGEXC05.1-F07 NIEPEŁNOOBROTOWY W WYKONANIU PRZECIWWYBUCHOWYM ON/OFF</t>
  </si>
  <si>
    <t>Wartość zamówienia (suma wierszy 1-6 z kol.6)</t>
  </si>
  <si>
    <t>ZEWNĘTRZNY PODGRZEWACZ ZBIORNIKA PEREGRINE PREHEAT ENGINEERING LTD MODEL P1HS5 TYP SUMP PAD HEATER 230V, 500W</t>
  </si>
  <si>
    <t>WIRNIK IMPELER JMP 8301 95X88,8X25- 12 ŁOPATEK MOCOWANIE WIELOKLIN</t>
  </si>
  <si>
    <t>ANODA SCANIA 1331819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</si>
</sst>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4" xfId="0" applyFont="1" applyBorder="1"/>
    <xf numFmtId="0" fontId="9" fillId="0" borderId="0" xfId="0" applyFont="1" applyAlignment="1">
      <alignment vertical="top"/>
    </xf>
    <xf numFmtId="0" fontId="8" fillId="0" borderId="1" xfId="0" applyFont="1" applyFill="1" applyBorder="1" applyAlignment="1">
      <alignment horizontal="center" wrapText="1"/>
    </xf>
    <xf numFmtId="2" fontId="3" fillId="0" borderId="1" xfId="0" applyNumberFormat="1" applyFont="1" applyBorder="1"/>
    <xf numFmtId="2" fontId="8" fillId="0" borderId="1" xfId="0" applyNumberFormat="1" applyFont="1" applyBorder="1"/>
    <xf numFmtId="0" fontId="3" fillId="0" borderId="0" xfId="0" applyFont="1"/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F16" sqref="F16"/>
    </sheetView>
  </sheetViews>
  <sheetFormatPr defaultRowHeight="14.25" x14ac:dyDescent="0.2"/>
  <cols>
    <col min="1" max="1" width="4.140625" style="13" customWidth="1"/>
    <col min="2" max="2" width="50.28515625" style="16" customWidth="1"/>
    <col min="3" max="3" width="7" style="13" customWidth="1"/>
    <col min="4" max="4" width="5.85546875" style="13" customWidth="1"/>
    <col min="5" max="5" width="12.140625" style="20" customWidth="1"/>
    <col min="6" max="6" width="12" style="20" customWidth="1"/>
    <col min="7" max="7" width="9.140625" style="13" customWidth="1"/>
    <col min="8" max="16384" width="9.140625" style="13"/>
  </cols>
  <sheetData>
    <row r="1" spans="1:10" x14ac:dyDescent="0.2">
      <c r="A1" s="21" t="s">
        <v>12</v>
      </c>
      <c r="B1" s="21"/>
      <c r="C1" s="21"/>
      <c r="D1" s="21"/>
      <c r="E1" s="21"/>
      <c r="F1" s="21"/>
    </row>
    <row r="2" spans="1:10" ht="46.5" customHeight="1" x14ac:dyDescent="0.2">
      <c r="B2" s="23" t="s">
        <v>13</v>
      </c>
      <c r="C2" s="23"/>
      <c r="D2" s="23"/>
      <c r="E2" s="23"/>
      <c r="F2" s="23"/>
    </row>
    <row r="3" spans="1:10" ht="36" customHeight="1" x14ac:dyDescent="0.2">
      <c r="A3" s="1" t="s">
        <v>0</v>
      </c>
      <c r="B3" s="11" t="s">
        <v>2</v>
      </c>
      <c r="C3" s="4" t="s">
        <v>3</v>
      </c>
      <c r="D3" s="4" t="s">
        <v>4</v>
      </c>
      <c r="E3" s="3" t="s">
        <v>1</v>
      </c>
      <c r="F3" s="3" t="s">
        <v>11</v>
      </c>
    </row>
    <row r="4" spans="1:10" s="14" customFormat="1" ht="12.75" customHeight="1" x14ac:dyDescent="0.2">
      <c r="A4" s="2">
        <v>1</v>
      </c>
      <c r="B4" s="12">
        <v>2</v>
      </c>
      <c r="C4" s="6">
        <v>3</v>
      </c>
      <c r="D4" s="2">
        <v>4</v>
      </c>
      <c r="E4" s="17">
        <v>5</v>
      </c>
      <c r="F4" s="17">
        <v>6</v>
      </c>
    </row>
    <row r="5" spans="1:10" ht="37.5" customHeight="1" x14ac:dyDescent="0.2">
      <c r="A5" s="5" t="s">
        <v>5</v>
      </c>
      <c r="B5" s="24" t="s">
        <v>15</v>
      </c>
      <c r="C5" s="7" t="s">
        <v>14</v>
      </c>
      <c r="D5" s="8">
        <v>1</v>
      </c>
      <c r="E5" s="10"/>
      <c r="F5" s="18">
        <f>D5*E5</f>
        <v>0</v>
      </c>
      <c r="H5" s="15"/>
      <c r="J5" s="14"/>
    </row>
    <row r="6" spans="1:10" ht="38.25" customHeight="1" x14ac:dyDescent="0.2">
      <c r="A6" s="5" t="s">
        <v>6</v>
      </c>
      <c r="B6" s="25" t="s">
        <v>16</v>
      </c>
      <c r="C6" s="7" t="s">
        <v>14</v>
      </c>
      <c r="D6" s="9">
        <v>6</v>
      </c>
      <c r="E6" s="10"/>
      <c r="F6" s="18">
        <f t="shared" ref="F6:F10" si="0">D6*E6</f>
        <v>0</v>
      </c>
    </row>
    <row r="7" spans="1:10" ht="43.5" customHeight="1" x14ac:dyDescent="0.2">
      <c r="A7" s="5" t="s">
        <v>7</v>
      </c>
      <c r="B7" s="26" t="s">
        <v>17</v>
      </c>
      <c r="C7" s="7" t="s">
        <v>14</v>
      </c>
      <c r="D7" s="9">
        <v>2</v>
      </c>
      <c r="E7" s="10"/>
      <c r="F7" s="18">
        <f t="shared" si="0"/>
        <v>0</v>
      </c>
    </row>
    <row r="8" spans="1:10" ht="42.75" customHeight="1" x14ac:dyDescent="0.2">
      <c r="A8" s="5" t="s">
        <v>8</v>
      </c>
      <c r="B8" s="26" t="s">
        <v>19</v>
      </c>
      <c r="C8" s="7" t="s">
        <v>14</v>
      </c>
      <c r="D8" s="9">
        <v>1</v>
      </c>
      <c r="E8" s="10"/>
      <c r="F8" s="18">
        <f t="shared" si="0"/>
        <v>0</v>
      </c>
    </row>
    <row r="9" spans="1:10" ht="34.5" customHeight="1" x14ac:dyDescent="0.2">
      <c r="A9" s="5" t="s">
        <v>9</v>
      </c>
      <c r="B9" s="26" t="s">
        <v>20</v>
      </c>
      <c r="C9" s="7" t="s">
        <v>14</v>
      </c>
      <c r="D9" s="9">
        <v>3</v>
      </c>
      <c r="E9" s="10"/>
      <c r="F9" s="18">
        <f t="shared" si="0"/>
        <v>0</v>
      </c>
    </row>
    <row r="10" spans="1:10" ht="25.5" customHeight="1" x14ac:dyDescent="0.2">
      <c r="A10" s="5" t="s">
        <v>10</v>
      </c>
      <c r="B10" s="26" t="s">
        <v>21</v>
      </c>
      <c r="C10" s="7" t="s">
        <v>14</v>
      </c>
      <c r="D10" s="9">
        <v>12</v>
      </c>
      <c r="E10" s="10"/>
      <c r="F10" s="18">
        <f t="shared" si="0"/>
        <v>0</v>
      </c>
    </row>
    <row r="11" spans="1:10" ht="15" x14ac:dyDescent="0.25">
      <c r="B11" s="22" t="s">
        <v>18</v>
      </c>
      <c r="C11" s="22"/>
      <c r="D11" s="22"/>
      <c r="E11" s="22"/>
      <c r="F11" s="19">
        <f>SUM(F5:F10)</f>
        <v>0</v>
      </c>
    </row>
  </sheetData>
  <mergeCells count="3">
    <mergeCell ref="A1:F1"/>
    <mergeCell ref="B11:E11"/>
    <mergeCell ref="B2:F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9BA1C31-82DD-4E1C-92E3-F7BFEC20EB6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f8219b80-6c59-495d-abdc-038a3c07ef19</vt:lpwstr>
  </property>
  <property fmtid="{D5CDD505-2E9C-101B-9397-08002B2CF9AE}" pid="3" name="bjSaver">
    <vt:lpwstr>EGikyGM7wbolR1t71jyFias5ota2OIaD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